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, ЗЗП, разъед и ВНагр\ЗЗП_поставка_B2B (с ЦиП)\306F\"/>
    </mc:Choice>
  </mc:AlternateContent>
  <bookViews>
    <workbookView xWindow="120" yWindow="210" windowWidth="24915" windowHeight="1221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'Кол-во'!$A$4:$Q$30</definedName>
  </definedNames>
  <calcPr calcId="152511" calcOnSave="0"/>
</workbook>
</file>

<file path=xl/calcChain.xml><?xml version="1.0" encoding="utf-8"?>
<calcChain xmlns="http://schemas.openxmlformats.org/spreadsheetml/2006/main">
  <c r="Q16" i="3" l="1"/>
  <c r="Q23" i="3"/>
  <c r="Q21" i="3"/>
  <c r="Q20" i="3"/>
  <c r="Q19" i="3"/>
  <c r="Q9" i="3"/>
  <c r="Q7" i="3"/>
  <c r="Q10" i="3"/>
  <c r="Q24" i="3"/>
  <c r="Q6" i="3"/>
  <c r="Q17" i="3"/>
  <c r="Q5" i="3"/>
  <c r="Q18" i="3"/>
  <c r="Q13" i="3"/>
  <c r="Q15" i="3"/>
  <c r="Q27" i="3"/>
  <c r="Q26" i="3"/>
  <c r="Q12" i="3"/>
  <c r="Q14" i="3"/>
  <c r="Q22" i="3"/>
  <c r="Q25" i="3"/>
  <c r="Q11" i="3"/>
  <c r="Q8" i="3"/>
  <c r="Q28" i="3" l="1"/>
</calcChain>
</file>

<file path=xl/sharedStrings.xml><?xml version="1.0" encoding="utf-8"?>
<sst xmlns="http://schemas.openxmlformats.org/spreadsheetml/2006/main" count="214" uniqueCount="100">
  <si>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</si>
  <si>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</si>
  <si>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</si>
  <si>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</si>
  <si>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</si>
  <si>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</si>
  <si>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</si>
  <si>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</si>
  <si>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</si>
  <si>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</si>
  <si>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</si>
  <si>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</si>
  <si>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</si>
  <si>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</si>
  <si>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</si>
  <si>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</si>
  <si>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</si>
  <si>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</si>
  <si>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</si>
  <si>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</si>
  <si>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</si>
  <si>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</si>
  <si>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</si>
  <si>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</si>
  <si>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</si>
  <si>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</si>
  <si>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</si>
  <si>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</si>
  <si>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</si>
  <si>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</si>
  <si>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</si>
  <si>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</si>
  <si>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</si>
  <si>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</si>
  <si>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</si>
  <si>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</si>
  <si>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</si>
  <si>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</si>
  <si>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</si>
  <si>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</si>
  <si>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</si>
  <si>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</si>
  <si>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</si>
  <si>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</si>
  <si>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</si>
  <si>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</si>
  <si>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</si>
  <si>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</si>
  <si>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</si>
  <si>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</si>
  <si>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</si>
  <si>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</si>
  <si>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</si>
  <si>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</si>
  <si>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</si>
  <si>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</si>
  <si>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</si>
  <si>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306F</t>
  </si>
  <si>
    <t>Разъединители,выкл.нагр.6-10кВ</t>
  </si>
  <si>
    <t>ВН ВНА(Л)-10/400-20 УХЛ2</t>
  </si>
  <si>
    <t>ШТ</t>
  </si>
  <si>
    <t>ВН ВНА/ТЕ П(п)-10/630-3н У2</t>
  </si>
  <si>
    <t>ВН ВНПп-М1-10/630-20з У2</t>
  </si>
  <si>
    <t>ВН ВНР-10/630-10з У3</t>
  </si>
  <si>
    <t>ВН ВНРП-10/400-10зп УХЛ2</t>
  </si>
  <si>
    <t>ВН ВНРП-10/630-10зп У3</t>
  </si>
  <si>
    <t>Разъединитель РВЗ-10/1600-I УХЛ2</t>
  </si>
  <si>
    <t>Разъединитель РВЗ-10/400-II УХЛ2</t>
  </si>
  <si>
    <t>Разъединитель РВЗ-10/630-II УХЛ2</t>
  </si>
  <si>
    <t>Разъединитель РВЗ-10/630-IIУХЛ2 с ПР-10А</t>
  </si>
  <si>
    <t>Разъединитель РВЗ-1а-10/1000М УХЛ2</t>
  </si>
  <si>
    <t>Разъединитель РВО-10/400М УХЛ2</t>
  </si>
  <si>
    <t>Разъединитель РЛК.2-10.IV/400 с ПР-02-7</t>
  </si>
  <si>
    <t>КМТ</t>
  </si>
  <si>
    <t>Разъединитель РЛК-10.IV/400 с ПР-00-07</t>
  </si>
  <si>
    <t>Разъединитель РЛК-1а-10.IV/400 с ПР-01-7</t>
  </si>
  <si>
    <t>Разъединитель РЛК-1б-10.IV/400 с ПР-01-7</t>
  </si>
  <si>
    <t>Разъединитель РЛК-1б-10.IV/400 УХЛ1</t>
  </si>
  <si>
    <t>Разъединитель РЛНД.I.1-10/200 c ПРНЗ-10</t>
  </si>
  <si>
    <t>Разъединитель РЛНД-10/400 УХЛ1</t>
  </si>
  <si>
    <t>Разъединитель РЛНД1-10/400УХЛ1 с ПРНЗ-10</t>
  </si>
  <si>
    <t>Разъединитель РЛНД-1-10Б/400 с ПРНЗ-10</t>
  </si>
  <si>
    <t>Разъединитель РЛНДМ-1-10/400 УХЛ1</t>
  </si>
  <si>
    <t>Разъединитель РЛНДМ-1-10Б/630 с ПРНЗ-10</t>
  </si>
  <si>
    <t>306F_004</t>
  </si>
  <si>
    <t>306F_008</t>
  </si>
  <si>
    <t>306F_009</t>
  </si>
  <si>
    <t>306F_011</t>
  </si>
  <si>
    <t>306F_015</t>
  </si>
  <si>
    <t>306F_049</t>
  </si>
  <si>
    <t>306F_017</t>
  </si>
  <si>
    <t>306F_018</t>
  </si>
  <si>
    <t>306F_020</t>
  </si>
  <si>
    <t>306F_019</t>
  </si>
  <si>
    <t>306F_027</t>
  </si>
  <si>
    <t>306F_033</t>
  </si>
  <si>
    <t>306F_039</t>
  </si>
  <si>
    <t>306F_043</t>
  </si>
  <si>
    <t>306F_005</t>
  </si>
  <si>
    <t>306F_014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</si>
</sst>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zoomScale="75" zoomScaleNormal="75" workbookViewId="0">
      <pane ySplit="3" topLeftCell="A4" activePane="bottomLeft" state="frozen"/>
      <selection pane="bottomLeft" activeCell="M43" sqref="M43"/>
    </sheetView>
  </sheetViews>
  <sheetFormatPr defaultRowHeight="15" x14ac:dyDescent="0.25"/>
  <cols>
    <col min="1" max="1" width="7.7109375" style="13" bestFit="1" customWidth="1"/>
    <col min="2" max="2" width="15" style="13" bestFit="1" customWidth="1"/>
    <col min="3" max="3" width="43.42578125" style="13" bestFit="1" customWidth="1"/>
    <col min="4" max="4" width="9.28515625" style="13" bestFit="1" customWidth="1"/>
    <col min="5" max="5" width="16.85546875" style="13" bestFit="1" customWidth="1"/>
    <col min="6" max="6" width="14.42578125" style="35" bestFit="1" customWidth="1"/>
    <col min="7" max="7" width="7.7109375" style="13" bestFit="1" customWidth="1"/>
    <col min="8" max="16" width="12.28515625" style="13" bestFit="1" customWidth="1"/>
    <col min="17" max="17" width="13.5703125" style="28" customWidth="1"/>
    <col min="18" max="18" width="9.140625" style="4"/>
    <col min="19" max="19" width="28.5703125" style="4" bestFit="1" customWidth="1"/>
    <col min="20" max="29" width="9.140625" style="4"/>
    <col min="30" max="16384" width="9.140625" style="13"/>
  </cols>
  <sheetData>
    <row r="1" spans="1:26" x14ac:dyDescent="0.25">
      <c r="B1" s="13" t="s">
        <v>57</v>
      </c>
      <c r="C1" s="13" t="s">
        <v>58</v>
      </c>
    </row>
    <row r="3" spans="1:26" x14ac:dyDescent="0.25">
      <c r="H3" s="43" t="s">
        <v>17</v>
      </c>
      <c r="I3" s="43" t="s">
        <v>18</v>
      </c>
      <c r="J3" s="43" t="s">
        <v>19</v>
      </c>
      <c r="K3" s="43" t="s">
        <v>20</v>
      </c>
      <c r="L3" s="43" t="s">
        <v>21</v>
      </c>
      <c r="M3" s="43" t="s">
        <v>22</v>
      </c>
      <c r="N3" s="43" t="s">
        <v>23</v>
      </c>
      <c r="O3" s="43" t="s">
        <v>24</v>
      </c>
      <c r="P3" s="43" t="s">
        <v>25</v>
      </c>
      <c r="Q3" s="44" t="s">
        <v>6</v>
      </c>
    </row>
    <row r="4" spans="1:26" x14ac:dyDescent="0.25">
      <c r="A4" s="16" t="s">
        <v>8</v>
      </c>
      <c r="B4" s="14" t="s">
        <v>0</v>
      </c>
      <c r="C4" s="14" t="s">
        <v>1</v>
      </c>
      <c r="D4" s="14" t="s">
        <v>10</v>
      </c>
      <c r="E4" s="14" t="s">
        <v>11</v>
      </c>
      <c r="F4" s="1" t="s">
        <v>3</v>
      </c>
      <c r="G4" s="14" t="s">
        <v>2</v>
      </c>
      <c r="H4" s="11" t="s">
        <v>26</v>
      </c>
      <c r="I4" s="11" t="s">
        <v>26</v>
      </c>
      <c r="J4" s="11" t="s">
        <v>26</v>
      </c>
      <c r="K4" s="11" t="s">
        <v>26</v>
      </c>
      <c r="L4" s="11" t="s">
        <v>26</v>
      </c>
      <c r="M4" s="11" t="s">
        <v>26</v>
      </c>
      <c r="N4" s="11" t="s">
        <v>26</v>
      </c>
      <c r="O4" s="11" t="s">
        <v>26</v>
      </c>
      <c r="P4" s="11" t="s">
        <v>26</v>
      </c>
      <c r="Q4" s="11" t="s">
        <v>26</v>
      </c>
      <c r="R4" s="3"/>
      <c r="S4" s="3"/>
      <c r="V4" s="5"/>
      <c r="W4" s="5"/>
      <c r="X4" s="5"/>
      <c r="Y4" s="5"/>
      <c r="Z4" s="5"/>
    </row>
    <row r="5" spans="1:26" x14ac:dyDescent="0.25">
      <c r="A5" s="16">
        <v>1</v>
      </c>
      <c r="B5" s="32">
        <v>2301325</v>
      </c>
      <c r="C5" s="2" t="s">
        <v>59</v>
      </c>
      <c r="D5" s="12"/>
      <c r="E5" s="2" t="s">
        <v>57</v>
      </c>
      <c r="F5" s="34" t="s">
        <v>84</v>
      </c>
      <c r="G5" s="15" t="s">
        <v>60</v>
      </c>
      <c r="H5" s="17"/>
      <c r="I5" s="17"/>
      <c r="J5" s="17"/>
      <c r="K5" s="17"/>
      <c r="L5" s="17"/>
      <c r="M5" s="17">
        <v>1</v>
      </c>
      <c r="N5" s="17">
        <v>2</v>
      </c>
      <c r="O5" s="17"/>
      <c r="P5" s="17"/>
      <c r="Q5" s="21">
        <f t="shared" ref="Q5:Q27" si="0">H5+I5+J5+K5+L5+M5+N5+O5+P5</f>
        <v>3</v>
      </c>
      <c r="R5" s="6"/>
      <c r="S5" s="7"/>
      <c r="V5" s="8"/>
      <c r="W5" s="9"/>
      <c r="X5" s="8"/>
      <c r="Y5" s="8"/>
      <c r="Z5" s="8"/>
    </row>
    <row r="6" spans="1:26" x14ac:dyDescent="0.25">
      <c r="A6" s="16">
        <v>2</v>
      </c>
      <c r="B6" s="32">
        <v>2299295</v>
      </c>
      <c r="C6" s="2" t="s">
        <v>61</v>
      </c>
      <c r="D6" s="12"/>
      <c r="E6" s="2" t="s">
        <v>57</v>
      </c>
      <c r="F6" s="34" t="s">
        <v>98</v>
      </c>
      <c r="G6" s="15" t="s">
        <v>60</v>
      </c>
      <c r="H6" s="17"/>
      <c r="I6" s="17"/>
      <c r="J6" s="17"/>
      <c r="K6" s="17">
        <v>1</v>
      </c>
      <c r="L6" s="17"/>
      <c r="M6" s="17"/>
      <c r="N6" s="17"/>
      <c r="O6" s="17"/>
      <c r="P6" s="17"/>
      <c r="Q6" s="21">
        <f t="shared" si="0"/>
        <v>1</v>
      </c>
      <c r="R6" s="6"/>
      <c r="S6" s="7"/>
      <c r="V6" s="8"/>
      <c r="W6" s="9"/>
      <c r="X6" s="8"/>
      <c r="Y6" s="8"/>
      <c r="Z6" s="8"/>
    </row>
    <row r="7" spans="1:26" x14ac:dyDescent="0.25">
      <c r="A7" s="16">
        <v>3</v>
      </c>
      <c r="B7" s="32">
        <v>2292070</v>
      </c>
      <c r="C7" s="2" t="s">
        <v>62</v>
      </c>
      <c r="D7" s="12"/>
      <c r="E7" s="2" t="s">
        <v>57</v>
      </c>
      <c r="F7" s="34" t="s">
        <v>57</v>
      </c>
      <c r="G7" s="15" t="s">
        <v>60</v>
      </c>
      <c r="H7" s="17"/>
      <c r="I7" s="17"/>
      <c r="J7" s="17"/>
      <c r="K7" s="17"/>
      <c r="L7" s="17"/>
      <c r="M7" s="17">
        <v>1</v>
      </c>
      <c r="N7" s="17"/>
      <c r="O7" s="17"/>
      <c r="P7" s="17"/>
      <c r="Q7" s="21">
        <f t="shared" si="0"/>
        <v>1</v>
      </c>
      <c r="R7" s="6"/>
      <c r="S7" s="7"/>
      <c r="V7" s="8"/>
      <c r="W7" s="9"/>
      <c r="X7" s="8"/>
      <c r="Y7" s="8"/>
      <c r="Z7" s="8"/>
    </row>
    <row r="8" spans="1:26" x14ac:dyDescent="0.25">
      <c r="A8" s="16">
        <v>4</v>
      </c>
      <c r="B8" s="32">
        <v>2070965</v>
      </c>
      <c r="C8" s="2" t="s">
        <v>63</v>
      </c>
      <c r="D8" s="12"/>
      <c r="E8" s="2" t="s">
        <v>57</v>
      </c>
      <c r="F8" s="34" t="s">
        <v>85</v>
      </c>
      <c r="G8" s="15" t="s">
        <v>60</v>
      </c>
      <c r="H8" s="17">
        <v>3</v>
      </c>
      <c r="I8" s="17"/>
      <c r="J8" s="17"/>
      <c r="K8" s="17"/>
      <c r="L8" s="17">
        <v>3</v>
      </c>
      <c r="M8" s="17">
        <v>3</v>
      </c>
      <c r="N8" s="17"/>
      <c r="O8" s="17"/>
      <c r="P8" s="17"/>
      <c r="Q8" s="21">
        <f t="shared" si="0"/>
        <v>9</v>
      </c>
      <c r="R8" s="6"/>
      <c r="S8" s="7"/>
      <c r="V8" s="8"/>
      <c r="W8" s="9"/>
      <c r="X8" s="8"/>
      <c r="Y8" s="8"/>
      <c r="Z8" s="8"/>
    </row>
    <row r="9" spans="1:26" x14ac:dyDescent="0.25">
      <c r="A9" s="16">
        <v>5</v>
      </c>
      <c r="B9" s="32">
        <v>2277397</v>
      </c>
      <c r="C9" s="2" t="s">
        <v>64</v>
      </c>
      <c r="D9" s="12"/>
      <c r="E9" s="2" t="s">
        <v>57</v>
      </c>
      <c r="F9" s="34" t="s">
        <v>86</v>
      </c>
      <c r="G9" s="15" t="s">
        <v>60</v>
      </c>
      <c r="H9" s="17">
        <v>1</v>
      </c>
      <c r="I9" s="17"/>
      <c r="J9" s="17"/>
      <c r="K9" s="17"/>
      <c r="L9" s="17"/>
      <c r="M9" s="17">
        <v>4</v>
      </c>
      <c r="N9" s="17"/>
      <c r="O9" s="17">
        <v>2</v>
      </c>
      <c r="P9" s="17"/>
      <c r="Q9" s="21">
        <f t="shared" si="0"/>
        <v>7</v>
      </c>
      <c r="R9" s="6"/>
      <c r="S9" s="7"/>
      <c r="V9" s="8"/>
      <c r="W9" s="9"/>
      <c r="X9" s="8"/>
      <c r="Y9" s="8"/>
      <c r="Z9" s="8"/>
    </row>
    <row r="10" spans="1:26" x14ac:dyDescent="0.25">
      <c r="A10" s="16">
        <v>6</v>
      </c>
      <c r="B10" s="32">
        <v>2296333</v>
      </c>
      <c r="C10" s="2" t="s">
        <v>65</v>
      </c>
      <c r="D10" s="12"/>
      <c r="E10" s="2" t="s">
        <v>57</v>
      </c>
      <c r="F10" s="34" t="s">
        <v>57</v>
      </c>
      <c r="G10" s="15" t="s">
        <v>60</v>
      </c>
      <c r="H10" s="17"/>
      <c r="I10" s="17"/>
      <c r="J10" s="17"/>
      <c r="K10" s="17"/>
      <c r="L10" s="17"/>
      <c r="M10" s="17">
        <v>7</v>
      </c>
      <c r="N10" s="17"/>
      <c r="O10" s="17"/>
      <c r="P10" s="17"/>
      <c r="Q10" s="21">
        <f t="shared" si="0"/>
        <v>7</v>
      </c>
      <c r="R10" s="6"/>
      <c r="S10" s="7"/>
      <c r="V10" s="8"/>
      <c r="W10" s="9"/>
      <c r="X10" s="8"/>
      <c r="Y10" s="8"/>
      <c r="Z10" s="8"/>
    </row>
    <row r="11" spans="1:26" x14ac:dyDescent="0.25">
      <c r="A11" s="16">
        <v>7</v>
      </c>
      <c r="B11" s="32">
        <v>2349682</v>
      </c>
      <c r="C11" s="2" t="s">
        <v>66</v>
      </c>
      <c r="D11" s="12"/>
      <c r="E11" s="2" t="s">
        <v>57</v>
      </c>
      <c r="F11" s="34" t="s">
        <v>57</v>
      </c>
      <c r="G11" s="15" t="s">
        <v>60</v>
      </c>
      <c r="H11" s="17"/>
      <c r="I11" s="17"/>
      <c r="J11" s="17"/>
      <c r="K11" s="17"/>
      <c r="L11" s="17"/>
      <c r="M11" s="17"/>
      <c r="N11" s="17"/>
      <c r="O11" s="17">
        <v>2</v>
      </c>
      <c r="P11" s="17"/>
      <c r="Q11" s="21">
        <f t="shared" si="0"/>
        <v>2</v>
      </c>
      <c r="R11" s="6"/>
      <c r="S11" s="7"/>
      <c r="V11" s="8"/>
      <c r="W11" s="9"/>
      <c r="X11" s="8"/>
      <c r="Y11" s="8"/>
      <c r="Z11" s="8"/>
    </row>
    <row r="12" spans="1:26" x14ac:dyDescent="0.25">
      <c r="A12" s="16">
        <v>8</v>
      </c>
      <c r="B12" s="32">
        <v>2310626</v>
      </c>
      <c r="C12" s="2" t="s">
        <v>67</v>
      </c>
      <c r="D12" s="12"/>
      <c r="E12" s="2" t="s">
        <v>57</v>
      </c>
      <c r="F12" s="34" t="s">
        <v>87</v>
      </c>
      <c r="G12" s="15" t="s">
        <v>60</v>
      </c>
      <c r="H12" s="17"/>
      <c r="I12" s="17"/>
      <c r="J12" s="17"/>
      <c r="K12" s="17"/>
      <c r="L12" s="17"/>
      <c r="M12" s="17">
        <v>1</v>
      </c>
      <c r="N12" s="17"/>
      <c r="O12" s="17">
        <v>3</v>
      </c>
      <c r="P12" s="17"/>
      <c r="Q12" s="21">
        <f t="shared" si="0"/>
        <v>4</v>
      </c>
      <c r="R12" s="6"/>
      <c r="S12" s="7"/>
      <c r="V12" s="8"/>
      <c r="W12" s="9"/>
      <c r="X12" s="8"/>
      <c r="Y12" s="8"/>
      <c r="Z12" s="8"/>
    </row>
    <row r="13" spans="1:26" x14ac:dyDescent="0.25">
      <c r="A13" s="16">
        <v>9</v>
      </c>
      <c r="B13" s="32">
        <v>2309597</v>
      </c>
      <c r="C13" s="2" t="s">
        <v>68</v>
      </c>
      <c r="D13" s="31"/>
      <c r="E13" s="2" t="s">
        <v>57</v>
      </c>
      <c r="F13" s="34" t="s">
        <v>57</v>
      </c>
      <c r="G13" s="15" t="s">
        <v>60</v>
      </c>
      <c r="H13" s="17"/>
      <c r="I13" s="17"/>
      <c r="J13" s="17"/>
      <c r="K13" s="17"/>
      <c r="L13" s="17"/>
      <c r="M13" s="17">
        <v>5</v>
      </c>
      <c r="N13" s="17"/>
      <c r="O13" s="17"/>
      <c r="P13" s="17"/>
      <c r="Q13" s="21">
        <f t="shared" si="0"/>
        <v>5</v>
      </c>
      <c r="R13" s="6"/>
      <c r="S13" s="7"/>
      <c r="V13" s="8"/>
      <c r="W13" s="9"/>
      <c r="X13" s="8"/>
      <c r="Y13" s="8"/>
      <c r="Z13" s="8"/>
    </row>
    <row r="14" spans="1:26" x14ac:dyDescent="0.25">
      <c r="A14" s="16">
        <v>10</v>
      </c>
      <c r="B14" s="32">
        <v>2310686</v>
      </c>
      <c r="C14" s="2" t="s">
        <v>69</v>
      </c>
      <c r="D14" s="12"/>
      <c r="E14" s="2" t="s">
        <v>57</v>
      </c>
      <c r="F14" s="34" t="s">
        <v>99</v>
      </c>
      <c r="G14" s="15" t="s">
        <v>60</v>
      </c>
      <c r="H14" s="17"/>
      <c r="I14" s="17"/>
      <c r="J14" s="17"/>
      <c r="K14" s="17"/>
      <c r="L14" s="17"/>
      <c r="M14" s="17"/>
      <c r="N14" s="17"/>
      <c r="O14" s="17">
        <v>1</v>
      </c>
      <c r="P14" s="17"/>
      <c r="Q14" s="21">
        <f t="shared" si="0"/>
        <v>1</v>
      </c>
      <c r="R14" s="6"/>
      <c r="S14" s="7"/>
      <c r="V14" s="8"/>
      <c r="W14" s="9"/>
      <c r="X14" s="8"/>
      <c r="Y14" s="8"/>
      <c r="Z14" s="8"/>
    </row>
    <row r="15" spans="1:26" x14ac:dyDescent="0.25">
      <c r="A15" s="16">
        <v>11</v>
      </c>
      <c r="B15" s="32">
        <v>2309644</v>
      </c>
      <c r="C15" s="2" t="s">
        <v>70</v>
      </c>
      <c r="D15" s="12"/>
      <c r="E15" s="2" t="s">
        <v>57</v>
      </c>
      <c r="F15" s="34" t="s">
        <v>57</v>
      </c>
      <c r="G15" s="15" t="s">
        <v>60</v>
      </c>
      <c r="H15" s="17">
        <v>1</v>
      </c>
      <c r="I15" s="17"/>
      <c r="J15" s="17"/>
      <c r="K15" s="17"/>
      <c r="L15" s="17"/>
      <c r="M15" s="17"/>
      <c r="N15" s="17"/>
      <c r="O15" s="17"/>
      <c r="P15" s="17"/>
      <c r="Q15" s="21">
        <f t="shared" si="0"/>
        <v>1</v>
      </c>
      <c r="R15" s="6"/>
      <c r="S15" s="7"/>
      <c r="V15" s="8"/>
      <c r="W15" s="9"/>
      <c r="X15" s="8"/>
      <c r="Y15" s="8"/>
      <c r="Z15" s="8"/>
    </row>
    <row r="16" spans="1:26" x14ac:dyDescent="0.25">
      <c r="A16" s="16">
        <v>12</v>
      </c>
      <c r="B16" s="32">
        <v>2071306</v>
      </c>
      <c r="C16" s="2" t="s">
        <v>71</v>
      </c>
      <c r="D16" s="12"/>
      <c r="E16" s="2" t="s">
        <v>57</v>
      </c>
      <c r="F16" s="34" t="s">
        <v>88</v>
      </c>
      <c r="G16" s="15" t="s">
        <v>60</v>
      </c>
      <c r="H16" s="17">
        <v>8</v>
      </c>
      <c r="I16" s="17"/>
      <c r="J16" s="17"/>
      <c r="K16" s="17"/>
      <c r="L16" s="17"/>
      <c r="M16" s="17"/>
      <c r="N16" s="17"/>
      <c r="O16" s="17">
        <v>1</v>
      </c>
      <c r="P16" s="17"/>
      <c r="Q16" s="21">
        <f t="shared" si="0"/>
        <v>9</v>
      </c>
      <c r="R16" s="6"/>
      <c r="S16" s="7"/>
      <c r="V16" s="8"/>
      <c r="W16" s="9"/>
      <c r="X16" s="8"/>
      <c r="Y16" s="8"/>
      <c r="Z16" s="8"/>
    </row>
    <row r="17" spans="1:29" x14ac:dyDescent="0.25">
      <c r="A17" s="16">
        <v>13</v>
      </c>
      <c r="B17" s="32">
        <v>2301262</v>
      </c>
      <c r="C17" s="2" t="s">
        <v>72</v>
      </c>
      <c r="D17" s="12"/>
      <c r="E17" s="2" t="s">
        <v>57</v>
      </c>
      <c r="F17" s="34" t="s">
        <v>89</v>
      </c>
      <c r="G17" s="15" t="s">
        <v>73</v>
      </c>
      <c r="H17" s="17"/>
      <c r="I17" s="17"/>
      <c r="J17" s="17"/>
      <c r="K17" s="17">
        <v>3</v>
      </c>
      <c r="L17" s="17"/>
      <c r="M17" s="17">
        <v>2</v>
      </c>
      <c r="N17" s="17"/>
      <c r="O17" s="17"/>
      <c r="P17" s="17">
        <v>1</v>
      </c>
      <c r="Q17" s="21">
        <f t="shared" si="0"/>
        <v>6</v>
      </c>
      <c r="R17" s="6"/>
      <c r="S17" s="7"/>
      <c r="V17" s="8"/>
      <c r="W17" s="9"/>
      <c r="X17" s="8"/>
      <c r="Y17" s="8"/>
      <c r="Z17" s="8"/>
    </row>
    <row r="18" spans="1:29" x14ac:dyDescent="0.25">
      <c r="A18" s="16">
        <v>14</v>
      </c>
      <c r="B18" s="32">
        <v>2301350</v>
      </c>
      <c r="C18" s="2" t="s">
        <v>74</v>
      </c>
      <c r="D18" s="31"/>
      <c r="E18" s="2" t="s">
        <v>57</v>
      </c>
      <c r="F18" s="34" t="s">
        <v>90</v>
      </c>
      <c r="G18" s="15" t="s">
        <v>73</v>
      </c>
      <c r="H18" s="17"/>
      <c r="I18" s="17">
        <v>1</v>
      </c>
      <c r="J18" s="17"/>
      <c r="K18" s="17">
        <v>1</v>
      </c>
      <c r="L18" s="17"/>
      <c r="M18" s="17"/>
      <c r="N18" s="17"/>
      <c r="O18" s="17"/>
      <c r="P18" s="17"/>
      <c r="Q18" s="21">
        <f t="shared" si="0"/>
        <v>2</v>
      </c>
      <c r="R18" s="6"/>
      <c r="S18" s="7"/>
      <c r="V18" s="8"/>
      <c r="W18" s="9"/>
      <c r="X18" s="8"/>
      <c r="Y18" s="8"/>
      <c r="Z18" s="8"/>
    </row>
    <row r="19" spans="1:29" x14ac:dyDescent="0.25">
      <c r="A19" s="16">
        <v>15</v>
      </c>
      <c r="B19" s="32">
        <v>2265559</v>
      </c>
      <c r="C19" s="2" t="s">
        <v>75</v>
      </c>
      <c r="D19" s="12"/>
      <c r="E19" s="2" t="s">
        <v>57</v>
      </c>
      <c r="F19" s="34" t="s">
        <v>91</v>
      </c>
      <c r="G19" s="15" t="s">
        <v>60</v>
      </c>
      <c r="H19" s="17">
        <v>4</v>
      </c>
      <c r="I19" s="17">
        <v>1</v>
      </c>
      <c r="J19" s="17"/>
      <c r="K19" s="17"/>
      <c r="L19" s="17"/>
      <c r="M19" s="17"/>
      <c r="N19" s="17"/>
      <c r="O19" s="17"/>
      <c r="P19" s="17"/>
      <c r="Q19" s="21">
        <f t="shared" si="0"/>
        <v>5</v>
      </c>
      <c r="R19" s="6"/>
      <c r="S19" s="7"/>
      <c r="V19" s="8"/>
      <c r="W19" s="9"/>
      <c r="X19" s="8"/>
      <c r="Y19" s="8"/>
      <c r="Z19" s="8"/>
    </row>
    <row r="20" spans="1:29" x14ac:dyDescent="0.25">
      <c r="A20" s="16">
        <v>16</v>
      </c>
      <c r="B20" s="32">
        <v>2262409</v>
      </c>
      <c r="C20" s="2" t="s">
        <v>76</v>
      </c>
      <c r="D20" s="12"/>
      <c r="E20" s="2" t="s">
        <v>57</v>
      </c>
      <c r="F20" s="34" t="s">
        <v>92</v>
      </c>
      <c r="G20" s="15" t="s">
        <v>73</v>
      </c>
      <c r="H20" s="17">
        <v>9</v>
      </c>
      <c r="I20" s="17"/>
      <c r="J20" s="17"/>
      <c r="K20" s="17">
        <v>8</v>
      </c>
      <c r="L20" s="17"/>
      <c r="M20" s="17">
        <v>2</v>
      </c>
      <c r="N20" s="17"/>
      <c r="O20" s="17"/>
      <c r="P20" s="17">
        <v>1</v>
      </c>
      <c r="Q20" s="21">
        <f t="shared" si="0"/>
        <v>20</v>
      </c>
      <c r="R20" s="6"/>
      <c r="S20" s="7"/>
      <c r="V20" s="8"/>
      <c r="W20" s="9"/>
      <c r="X20" s="8"/>
      <c r="Y20" s="8"/>
      <c r="Z20" s="8"/>
    </row>
    <row r="21" spans="1:29" x14ac:dyDescent="0.25">
      <c r="A21" s="16">
        <v>17</v>
      </c>
      <c r="B21" s="32">
        <v>2221006</v>
      </c>
      <c r="C21" s="2" t="s">
        <v>77</v>
      </c>
      <c r="D21" s="12"/>
      <c r="E21" s="2" t="s">
        <v>57</v>
      </c>
      <c r="F21" s="34" t="s">
        <v>93</v>
      </c>
      <c r="G21" s="15" t="s">
        <v>60</v>
      </c>
      <c r="H21" s="17">
        <v>3</v>
      </c>
      <c r="I21" s="17"/>
      <c r="J21" s="17"/>
      <c r="K21" s="17"/>
      <c r="L21" s="17"/>
      <c r="M21" s="17"/>
      <c r="N21" s="17"/>
      <c r="O21" s="17"/>
      <c r="P21" s="17"/>
      <c r="Q21" s="21">
        <f t="shared" si="0"/>
        <v>3</v>
      </c>
      <c r="R21" s="6"/>
      <c r="S21" s="7"/>
      <c r="V21" s="8"/>
      <c r="W21" s="9"/>
      <c r="X21" s="8"/>
      <c r="Y21" s="8"/>
      <c r="Z21" s="8"/>
    </row>
    <row r="22" spans="1:29" x14ac:dyDescent="0.25">
      <c r="A22" s="16">
        <v>18</v>
      </c>
      <c r="B22" s="32">
        <v>2336140</v>
      </c>
      <c r="C22" s="2" t="s">
        <v>78</v>
      </c>
      <c r="D22" s="12"/>
      <c r="E22" s="2" t="s">
        <v>57</v>
      </c>
      <c r="F22" s="34" t="s">
        <v>57</v>
      </c>
      <c r="G22" s="15" t="s">
        <v>60</v>
      </c>
      <c r="H22" s="17"/>
      <c r="I22" s="17"/>
      <c r="J22" s="17"/>
      <c r="K22" s="17">
        <v>1</v>
      </c>
      <c r="L22" s="17"/>
      <c r="M22" s="17"/>
      <c r="N22" s="17"/>
      <c r="O22" s="17"/>
      <c r="P22" s="17"/>
      <c r="Q22" s="21">
        <f t="shared" si="0"/>
        <v>1</v>
      </c>
      <c r="R22" s="6"/>
      <c r="S22" s="7"/>
      <c r="V22" s="8"/>
      <c r="W22" s="9"/>
      <c r="X22" s="8"/>
      <c r="Y22" s="8"/>
      <c r="Z22" s="8"/>
    </row>
    <row r="23" spans="1:29" x14ac:dyDescent="0.25">
      <c r="A23" s="16">
        <v>19</v>
      </c>
      <c r="B23" s="32">
        <v>2217671</v>
      </c>
      <c r="C23" s="2" t="s">
        <v>79</v>
      </c>
      <c r="D23" s="12"/>
      <c r="E23" s="2" t="s">
        <v>57</v>
      </c>
      <c r="F23" s="34" t="s">
        <v>94</v>
      </c>
      <c r="G23" s="15" t="s">
        <v>60</v>
      </c>
      <c r="H23" s="17">
        <v>85.999999999999986</v>
      </c>
      <c r="I23" s="17">
        <v>7</v>
      </c>
      <c r="J23" s="17">
        <v>15</v>
      </c>
      <c r="K23" s="17">
        <v>29</v>
      </c>
      <c r="L23" s="17">
        <v>6</v>
      </c>
      <c r="M23" s="17">
        <v>149</v>
      </c>
      <c r="N23" s="17">
        <v>137</v>
      </c>
      <c r="O23" s="17">
        <v>33</v>
      </c>
      <c r="P23" s="17">
        <v>8</v>
      </c>
      <c r="Q23" s="21">
        <f t="shared" si="0"/>
        <v>470</v>
      </c>
      <c r="R23" s="6"/>
      <c r="S23" s="7"/>
      <c r="V23" s="8"/>
      <c r="W23" s="9"/>
      <c r="X23" s="8"/>
      <c r="Y23" s="8"/>
      <c r="Z23" s="8"/>
    </row>
    <row r="24" spans="1:29" x14ac:dyDescent="0.25">
      <c r="A24" s="16">
        <v>20</v>
      </c>
      <c r="B24" s="32">
        <v>2298139</v>
      </c>
      <c r="C24" s="2" t="s">
        <v>80</v>
      </c>
      <c r="D24" s="31"/>
      <c r="E24" s="2" t="s">
        <v>57</v>
      </c>
      <c r="F24" s="34" t="s">
        <v>95</v>
      </c>
      <c r="G24" s="15" t="s">
        <v>60</v>
      </c>
      <c r="H24" s="17">
        <v>21</v>
      </c>
      <c r="I24" s="17">
        <v>87</v>
      </c>
      <c r="J24" s="17">
        <v>37</v>
      </c>
      <c r="K24" s="17">
        <v>144</v>
      </c>
      <c r="L24" s="17">
        <v>23</v>
      </c>
      <c r="M24" s="17">
        <v>75</v>
      </c>
      <c r="N24" s="17">
        <v>52</v>
      </c>
      <c r="O24" s="17">
        <v>95</v>
      </c>
      <c r="P24" s="17">
        <v>71</v>
      </c>
      <c r="Q24" s="21">
        <f t="shared" si="0"/>
        <v>605</v>
      </c>
      <c r="R24" s="6"/>
      <c r="S24" s="7"/>
      <c r="V24" s="8"/>
      <c r="W24" s="9"/>
      <c r="X24" s="8"/>
      <c r="Y24" s="8"/>
      <c r="Z24" s="8"/>
    </row>
    <row r="25" spans="1:29" x14ac:dyDescent="0.25">
      <c r="A25" s="16">
        <v>21</v>
      </c>
      <c r="B25" s="32">
        <v>2343645</v>
      </c>
      <c r="C25" s="2" t="s">
        <v>81</v>
      </c>
      <c r="D25" s="12"/>
      <c r="E25" s="2" t="s">
        <v>57</v>
      </c>
      <c r="F25" s="34" t="s">
        <v>57</v>
      </c>
      <c r="G25" s="15" t="s">
        <v>60</v>
      </c>
      <c r="H25" s="17"/>
      <c r="I25" s="17"/>
      <c r="J25" s="17"/>
      <c r="K25" s="17"/>
      <c r="L25" s="17"/>
      <c r="M25" s="17"/>
      <c r="N25" s="17">
        <v>1</v>
      </c>
      <c r="O25" s="17"/>
      <c r="P25" s="17"/>
      <c r="Q25" s="21">
        <f t="shared" si="0"/>
        <v>1</v>
      </c>
      <c r="R25" s="6"/>
      <c r="S25" s="7"/>
      <c r="V25" s="8"/>
      <c r="W25" s="9"/>
      <c r="X25" s="8"/>
      <c r="Y25" s="8"/>
      <c r="Z25" s="8"/>
    </row>
    <row r="26" spans="1:29" x14ac:dyDescent="0.25">
      <c r="A26" s="16">
        <v>22</v>
      </c>
      <c r="B26" s="32">
        <v>2310593</v>
      </c>
      <c r="C26" s="2" t="s">
        <v>82</v>
      </c>
      <c r="D26" s="12"/>
      <c r="E26" s="2" t="s">
        <v>57</v>
      </c>
      <c r="F26" s="34" t="s">
        <v>96</v>
      </c>
      <c r="G26" s="15" t="s">
        <v>60</v>
      </c>
      <c r="H26" s="17"/>
      <c r="I26" s="17"/>
      <c r="J26" s="17"/>
      <c r="K26" s="17">
        <v>1</v>
      </c>
      <c r="L26" s="17"/>
      <c r="M26" s="17">
        <v>5</v>
      </c>
      <c r="N26" s="17"/>
      <c r="O26" s="17"/>
      <c r="P26" s="17"/>
      <c r="Q26" s="21">
        <f t="shared" si="0"/>
        <v>6</v>
      </c>
      <c r="R26" s="6"/>
      <c r="S26" s="7"/>
      <c r="V26" s="8"/>
      <c r="W26" s="9"/>
      <c r="X26" s="8"/>
      <c r="Y26" s="8"/>
      <c r="Z26" s="8"/>
    </row>
    <row r="27" spans="1:29" x14ac:dyDescent="0.25">
      <c r="A27" s="16">
        <v>23</v>
      </c>
      <c r="B27" s="32">
        <v>2310223</v>
      </c>
      <c r="C27" s="2" t="s">
        <v>83</v>
      </c>
      <c r="D27" s="12"/>
      <c r="E27" s="2" t="s">
        <v>57</v>
      </c>
      <c r="F27" s="34" t="s">
        <v>97</v>
      </c>
      <c r="G27" s="15" t="s">
        <v>60</v>
      </c>
      <c r="H27" s="17"/>
      <c r="I27" s="17"/>
      <c r="J27" s="17">
        <v>21</v>
      </c>
      <c r="K27" s="17">
        <v>5</v>
      </c>
      <c r="L27" s="17"/>
      <c r="M27" s="17">
        <v>13.000000000000011</v>
      </c>
      <c r="N27" s="17"/>
      <c r="O27" s="17">
        <v>1</v>
      </c>
      <c r="P27" s="17">
        <v>100</v>
      </c>
      <c r="Q27" s="21">
        <f t="shared" si="0"/>
        <v>140</v>
      </c>
      <c r="R27" s="6"/>
      <c r="S27" s="7"/>
      <c r="V27" s="8"/>
      <c r="W27" s="9"/>
      <c r="X27" s="8"/>
      <c r="Y27" s="8"/>
      <c r="Z27" s="8"/>
    </row>
    <row r="28" spans="1:29" s="28" customFormat="1" x14ac:dyDescent="0.25">
      <c r="A28" s="18"/>
      <c r="B28" s="19" t="s">
        <v>12</v>
      </c>
      <c r="C28" s="20"/>
      <c r="D28" s="20"/>
      <c r="E28" s="20"/>
      <c r="F28" s="34"/>
      <c r="G28" s="19"/>
      <c r="H28" s="22"/>
      <c r="I28" s="22"/>
      <c r="J28" s="22"/>
      <c r="K28" s="22"/>
      <c r="L28" s="22"/>
      <c r="M28" s="22"/>
      <c r="N28" s="22"/>
      <c r="O28" s="22"/>
      <c r="P28" s="22"/>
      <c r="Q28" s="22">
        <f>SUM(Q5:Q27)</f>
        <v>1309</v>
      </c>
      <c r="R28" s="23"/>
      <c r="S28" s="24"/>
      <c r="T28" s="25"/>
      <c r="U28" s="25"/>
      <c r="V28" s="26"/>
      <c r="W28" s="27"/>
      <c r="X28" s="26"/>
      <c r="Y28" s="26"/>
      <c r="Z28" s="26"/>
      <c r="AA28" s="25"/>
      <c r="AB28" s="25"/>
      <c r="AC28" s="25"/>
    </row>
    <row r="29" spans="1:29" x14ac:dyDescent="0.25">
      <c r="B29" s="29" t="s">
        <v>13</v>
      </c>
      <c r="Q29" s="13"/>
    </row>
    <row r="30" spans="1:29" x14ac:dyDescent="0.25">
      <c r="B30" s="19" t="s">
        <v>14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</row>
  </sheetData>
  <autoFilter ref="A4:Q30"/>
  <sortState ref="B5:AB27">
    <sortCondition ref="C5:C2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32" sqref="C32"/>
    </sheetView>
  </sheetViews>
  <sheetFormatPr defaultRowHeight="15" x14ac:dyDescent="0.25"/>
  <cols>
    <col min="1" max="1" width="5.28515625" style="37" bestFit="1" customWidth="1"/>
    <col min="2" max="2" width="20.7109375" style="38" customWidth="1"/>
    <col min="3" max="3" width="90.28515625" style="39" bestFit="1" customWidth="1"/>
    <col min="4" max="4" width="17.42578125" style="39" bestFit="1" customWidth="1"/>
    <col min="5" max="5" width="74.140625" style="39" bestFit="1" customWidth="1"/>
    <col min="6" max="16384" width="9.140625" style="39"/>
  </cols>
  <sheetData>
    <row r="1" spans="1:5" x14ac:dyDescent="0.25">
      <c r="A1" s="37" t="s">
        <v>57</v>
      </c>
      <c r="C1" s="39" t="s">
        <v>58</v>
      </c>
    </row>
    <row r="3" spans="1:5" x14ac:dyDescent="0.25">
      <c r="A3" s="33" t="s">
        <v>8</v>
      </c>
      <c r="B3" s="33" t="s">
        <v>9</v>
      </c>
      <c r="C3" s="10" t="s">
        <v>7</v>
      </c>
      <c r="D3" s="10" t="s">
        <v>4</v>
      </c>
      <c r="E3" s="10" t="s">
        <v>5</v>
      </c>
    </row>
    <row r="4" spans="1:5" ht="25.5" x14ac:dyDescent="0.25">
      <c r="A4" s="36">
        <v>1</v>
      </c>
      <c r="B4" s="40" t="s">
        <v>17</v>
      </c>
      <c r="C4" s="41" t="s">
        <v>27</v>
      </c>
      <c r="D4" s="41" t="s">
        <v>15</v>
      </c>
      <c r="E4" s="42" t="s">
        <v>16</v>
      </c>
    </row>
    <row r="5" spans="1:5" ht="25.5" x14ac:dyDescent="0.25">
      <c r="A5" s="45">
        <v>2</v>
      </c>
      <c r="B5" s="48" t="s">
        <v>18</v>
      </c>
      <c r="C5" s="41" t="s">
        <v>28</v>
      </c>
      <c r="D5" s="41" t="s">
        <v>15</v>
      </c>
      <c r="E5" s="42" t="s">
        <v>16</v>
      </c>
    </row>
    <row r="6" spans="1:5" ht="25.5" x14ac:dyDescent="0.25">
      <c r="A6" s="46"/>
      <c r="B6" s="49"/>
      <c r="C6" s="41" t="s">
        <v>35</v>
      </c>
      <c r="D6" s="41" t="s">
        <v>15</v>
      </c>
      <c r="E6" s="42" t="s">
        <v>16</v>
      </c>
    </row>
    <row r="7" spans="1:5" ht="25.5" x14ac:dyDescent="0.25">
      <c r="A7" s="47"/>
      <c r="B7" s="50"/>
      <c r="C7" s="41" t="s">
        <v>36</v>
      </c>
      <c r="D7" s="41" t="s">
        <v>15</v>
      </c>
      <c r="E7" s="42" t="s">
        <v>16</v>
      </c>
    </row>
    <row r="8" spans="1:5" x14ac:dyDescent="0.25">
      <c r="A8" s="36">
        <v>3</v>
      </c>
      <c r="B8" s="40" t="s">
        <v>19</v>
      </c>
      <c r="C8" s="41" t="s">
        <v>29</v>
      </c>
      <c r="D8" s="41" t="s">
        <v>15</v>
      </c>
      <c r="E8" s="42" t="s">
        <v>16</v>
      </c>
    </row>
    <row r="9" spans="1:5" x14ac:dyDescent="0.25">
      <c r="A9" s="36">
        <v>4</v>
      </c>
      <c r="B9" s="40" t="s">
        <v>20</v>
      </c>
      <c r="C9" s="41" t="s">
        <v>30</v>
      </c>
      <c r="D9" s="41" t="s">
        <v>15</v>
      </c>
      <c r="E9" s="42" t="s">
        <v>16</v>
      </c>
    </row>
    <row r="10" spans="1:5" ht="25.5" x14ac:dyDescent="0.25">
      <c r="A10" s="36">
        <v>5</v>
      </c>
      <c r="B10" s="40" t="s">
        <v>21</v>
      </c>
      <c r="C10" s="41" t="s">
        <v>31</v>
      </c>
      <c r="D10" s="41" t="s">
        <v>15</v>
      </c>
      <c r="E10" s="42" t="s">
        <v>16</v>
      </c>
    </row>
    <row r="11" spans="1:5" x14ac:dyDescent="0.25">
      <c r="A11" s="45">
        <v>6</v>
      </c>
      <c r="B11" s="40" t="s">
        <v>22</v>
      </c>
      <c r="C11" s="41"/>
      <c r="D11" s="41" t="s">
        <v>15</v>
      </c>
      <c r="E11" s="42" t="s">
        <v>16</v>
      </c>
    </row>
    <row r="12" spans="1:5" x14ac:dyDescent="0.25">
      <c r="A12" s="46"/>
      <c r="B12" s="40" t="s">
        <v>37</v>
      </c>
      <c r="C12" s="41" t="s">
        <v>38</v>
      </c>
      <c r="D12" s="41" t="s">
        <v>15</v>
      </c>
      <c r="E12" s="42" t="s">
        <v>16</v>
      </c>
    </row>
    <row r="13" spans="1:5" x14ac:dyDescent="0.25">
      <c r="A13" s="46"/>
      <c r="B13" s="40" t="s">
        <v>39</v>
      </c>
      <c r="C13" s="41" t="s">
        <v>40</v>
      </c>
      <c r="D13" s="41" t="s">
        <v>15</v>
      </c>
      <c r="E13" s="42" t="s">
        <v>16</v>
      </c>
    </row>
    <row r="14" spans="1:5" x14ac:dyDescent="0.25">
      <c r="A14" s="46"/>
      <c r="B14" s="40" t="s">
        <v>41</v>
      </c>
      <c r="C14" s="41" t="s">
        <v>42</v>
      </c>
      <c r="D14" s="41" t="s">
        <v>15</v>
      </c>
      <c r="E14" s="42" t="s">
        <v>16</v>
      </c>
    </row>
    <row r="15" spans="1:5" x14ac:dyDescent="0.25">
      <c r="A15" s="46"/>
      <c r="B15" s="40" t="s">
        <v>43</v>
      </c>
      <c r="C15" s="41" t="s">
        <v>44</v>
      </c>
      <c r="D15" s="41" t="s">
        <v>15</v>
      </c>
      <c r="E15" s="42" t="s">
        <v>16</v>
      </c>
    </row>
    <row r="16" spans="1:5" ht="25.5" x14ac:dyDescent="0.25">
      <c r="A16" s="46"/>
      <c r="B16" s="40" t="s">
        <v>45</v>
      </c>
      <c r="C16" s="41" t="s">
        <v>46</v>
      </c>
      <c r="D16" s="41" t="s">
        <v>15</v>
      </c>
      <c r="E16" s="42" t="s">
        <v>16</v>
      </c>
    </row>
    <row r="17" spans="1:5" ht="25.5" x14ac:dyDescent="0.25">
      <c r="A17" s="46"/>
      <c r="B17" s="40" t="s">
        <v>47</v>
      </c>
      <c r="C17" s="41" t="s">
        <v>48</v>
      </c>
      <c r="D17" s="41" t="s">
        <v>15</v>
      </c>
      <c r="E17" s="42" t="s">
        <v>16</v>
      </c>
    </row>
    <row r="18" spans="1:5" x14ac:dyDescent="0.25">
      <c r="A18" s="46"/>
      <c r="B18" s="40" t="s">
        <v>49</v>
      </c>
      <c r="C18" s="41" t="s">
        <v>50</v>
      </c>
      <c r="D18" s="41" t="s">
        <v>15</v>
      </c>
      <c r="E18" s="42" t="s">
        <v>16</v>
      </c>
    </row>
    <row r="19" spans="1:5" x14ac:dyDescent="0.25">
      <c r="A19" s="46"/>
      <c r="B19" s="40" t="s">
        <v>51</v>
      </c>
      <c r="C19" s="41" t="s">
        <v>52</v>
      </c>
      <c r="D19" s="41" t="s">
        <v>15</v>
      </c>
      <c r="E19" s="42" t="s">
        <v>16</v>
      </c>
    </row>
    <row r="20" spans="1:5" x14ac:dyDescent="0.25">
      <c r="A20" s="47"/>
      <c r="B20" s="40" t="s">
        <v>53</v>
      </c>
      <c r="C20" s="41" t="s">
        <v>54</v>
      </c>
      <c r="D20" s="41" t="s">
        <v>15</v>
      </c>
      <c r="E20" s="42" t="s">
        <v>16</v>
      </c>
    </row>
    <row r="21" spans="1:5" x14ac:dyDescent="0.25">
      <c r="A21" s="36">
        <v>7</v>
      </c>
      <c r="B21" s="40" t="s">
        <v>23</v>
      </c>
      <c r="C21" s="41" t="s">
        <v>32</v>
      </c>
      <c r="D21" s="41" t="s">
        <v>15</v>
      </c>
      <c r="E21" s="42" t="s">
        <v>16</v>
      </c>
    </row>
    <row r="22" spans="1:5" x14ac:dyDescent="0.25">
      <c r="A22" s="36">
        <v>8</v>
      </c>
      <c r="B22" s="40" t="s">
        <v>24</v>
      </c>
      <c r="C22" s="41" t="s">
        <v>33</v>
      </c>
      <c r="D22" s="41" t="s">
        <v>15</v>
      </c>
      <c r="E22" s="42" t="s">
        <v>16</v>
      </c>
    </row>
    <row r="23" spans="1:5" x14ac:dyDescent="0.25">
      <c r="A23" s="45">
        <v>9</v>
      </c>
      <c r="B23" s="48" t="s">
        <v>25</v>
      </c>
      <c r="C23" s="41" t="s">
        <v>34</v>
      </c>
      <c r="D23" s="41" t="s">
        <v>15</v>
      </c>
      <c r="E23" s="42" t="s">
        <v>16</v>
      </c>
    </row>
    <row r="24" spans="1:5" x14ac:dyDescent="0.25">
      <c r="A24" s="46"/>
      <c r="B24" s="49"/>
      <c r="C24" s="41" t="s">
        <v>55</v>
      </c>
      <c r="D24" s="41" t="s">
        <v>15</v>
      </c>
      <c r="E24" s="42" t="s">
        <v>16</v>
      </c>
    </row>
    <row r="25" spans="1:5" x14ac:dyDescent="0.25">
      <c r="A25" s="47"/>
      <c r="B25" s="50"/>
      <c r="C25" s="41" t="s">
        <v>56</v>
      </c>
      <c r="D25" s="41" t="s">
        <v>15</v>
      </c>
      <c r="E25" s="42" t="s">
        <v>16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2017-09-26T12:25:09Z</dcterms:modified>
</cp:coreProperties>
</file>